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6030"/>
  </bookViews>
  <sheets>
    <sheet name="Прил 12" sheetId="1" r:id="rId1"/>
    <sheet name="Лист1" sheetId="10" r:id="rId2"/>
  </sheets>
  <definedNames>
    <definedName name="а1" localSheetId="0">'Прил 12'!#REF!</definedName>
    <definedName name="а1">#REF!</definedName>
    <definedName name="_xlnm.Print_Area" localSheetId="0">'Прил 12'!$A$1:$N$11</definedName>
  </definedNames>
  <calcPr calcId="125725"/>
</workbook>
</file>

<file path=xl/calcChain.xml><?xml version="1.0" encoding="utf-8"?>
<calcChain xmlns="http://schemas.openxmlformats.org/spreadsheetml/2006/main">
  <c r="N7" i="1"/>
  <c r="M7"/>
  <c r="H11"/>
  <c r="G11"/>
  <c r="M10"/>
  <c r="M9"/>
  <c r="M8"/>
  <c r="K11"/>
  <c r="I11"/>
  <c r="B11"/>
  <c r="N10"/>
  <c r="J11"/>
  <c r="D8"/>
  <c r="D9"/>
  <c r="D7"/>
  <c r="D11" s="1"/>
  <c r="E7"/>
  <c r="E11" s="1"/>
  <c r="F7"/>
  <c r="F11" s="1"/>
  <c r="E8"/>
  <c r="F8"/>
  <c r="E9"/>
  <c r="F9"/>
  <c r="C11"/>
  <c r="N9"/>
  <c r="N8"/>
  <c r="L11"/>
  <c r="M11" l="1"/>
  <c r="N11"/>
</calcChain>
</file>

<file path=xl/sharedStrings.xml><?xml version="1.0" encoding="utf-8"?>
<sst xmlns="http://schemas.openxmlformats.org/spreadsheetml/2006/main" count="26" uniqueCount="18">
  <si>
    <t>ИТОГО</t>
  </si>
  <si>
    <t xml:space="preserve">Луптюгское сельское поселение               </t>
  </si>
  <si>
    <t xml:space="preserve">Новинское сельское поселение                </t>
  </si>
  <si>
    <t xml:space="preserve">Покровское сельское поселение               </t>
  </si>
  <si>
    <t>ИТОГО:</t>
  </si>
  <si>
    <t>Субвенции на осуществление органами местного самоуправления поселений полномочий по первичному во-инскому учету на территориях, где отсутствуют военные комиссариаты в соответствии с Законом Костромской области от 07.12.2006 г. №91-4-ЗКО «О методике распределения между бюджетами поселений Костромской области субвенций из областного бюджета компенсаций на осуществление полномочий по первичному воин-скому учету на территориях, где отсутствуют военные комиссариаты»</t>
  </si>
  <si>
    <t>нераспределенная сумма</t>
  </si>
  <si>
    <t>Наименование муниципальных образований Октябрьского муниципального района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</si>
  <si>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(по составлению протоколов)</t>
  </si>
  <si>
    <t>Субвенции бюджетам сельских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</si>
  <si>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сельских поселений</t>
  </si>
  <si>
    <t>2024 год</t>
  </si>
  <si>
    <t xml:space="preserve">Дотация на выравнивание  бюджетной обеспеченности </t>
  </si>
  <si>
    <t xml:space="preserve">Приложение № 10 к решению Собрания депутатов Октябрьского муниципального  района "О бюджете Октябрьского муниципального района на 2022год и плановый период 2024 и 2025 годов" </t>
  </si>
  <si>
    <t>Межбюджетные трансферты предоставляемые бюджетам сельских поселений на плановый период  2024 и 2025  годов</t>
  </si>
  <si>
    <t>2025 год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</si>
  <si>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жилого фонда</t>
  </si>
  <si>
    <t>Субсидии бюджетам сельских поселений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</si>
</sst>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16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49" fontId="8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/>
    <xf numFmtId="0" fontId="6" fillId="0" borderId="4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5" xfId="0" applyFont="1" applyFill="1" applyBorder="1"/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"/>
  <sheetViews>
    <sheetView tabSelected="1" topLeftCell="A4" zoomScaleNormal="100" workbookViewId="0">
      <selection activeCell="M11" sqref="M11"/>
    </sheetView>
  </sheetViews>
  <sheetFormatPr defaultRowHeight="12"/>
  <cols>
    <col min="1" max="1" width="32.7109375" style="1" customWidth="1"/>
    <col min="2" max="2" width="14" style="1" customWidth="1"/>
    <col min="3" max="3" width="12.85546875" style="2" customWidth="1"/>
    <col min="4" max="5" width="16.42578125" style="3" hidden="1" customWidth="1"/>
    <col min="6" max="6" width="5" style="3" hidden="1" customWidth="1"/>
    <col min="7" max="7" width="13.5703125" style="3" customWidth="1"/>
    <col min="8" max="8" width="12.5703125" style="3" customWidth="1"/>
    <col min="9" max="9" width="13" style="3" customWidth="1"/>
    <col min="10" max="10" width="14.140625" style="3" customWidth="1"/>
    <col min="11" max="11" width="13.7109375" style="3" customWidth="1"/>
    <col min="12" max="12" width="13.140625" style="3" customWidth="1"/>
    <col min="13" max="13" width="14.5703125" style="3" customWidth="1"/>
    <col min="14" max="14" width="16.7109375" style="3" customWidth="1"/>
    <col min="15" max="15" width="9.140625" style="3"/>
    <col min="16" max="16" width="11.85546875" style="3" customWidth="1"/>
    <col min="17" max="17" width="10.42578125" style="3" customWidth="1"/>
    <col min="18" max="19" width="9.140625" style="3"/>
    <col min="20" max="20" width="10.42578125" style="3" customWidth="1"/>
    <col min="21" max="21" width="10.85546875" style="3" customWidth="1"/>
    <col min="22" max="16384" width="9.140625" style="3"/>
  </cols>
  <sheetData>
    <row r="1" spans="1:21" ht="139.5" customHeight="1">
      <c r="A1" s="13"/>
      <c r="B1" s="13"/>
      <c r="D1" s="9"/>
      <c r="E1" s="9"/>
      <c r="F1" s="9"/>
      <c r="G1" s="9"/>
      <c r="H1" s="9"/>
      <c r="I1" s="9"/>
      <c r="J1" s="9"/>
      <c r="K1" s="9"/>
      <c r="L1" s="32" t="s">
        <v>13</v>
      </c>
      <c r="M1" s="32"/>
      <c r="N1" s="32"/>
    </row>
    <row r="2" spans="1:21" ht="59.25" customHeight="1">
      <c r="A2" s="33" t="s">
        <v>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1" ht="13.5" customHeight="1">
      <c r="A3" s="14"/>
      <c r="B3" s="14"/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21" s="12" customFormat="1" ht="115.5" customHeight="1">
      <c r="A4" s="24" t="s">
        <v>7</v>
      </c>
      <c r="B4" s="34" t="s">
        <v>12</v>
      </c>
      <c r="C4" s="35"/>
      <c r="D4" s="29" t="s">
        <v>16</v>
      </c>
      <c r="E4" s="30" t="s">
        <v>5</v>
      </c>
      <c r="F4" s="29" t="s">
        <v>8</v>
      </c>
      <c r="G4" s="40" t="s">
        <v>17</v>
      </c>
      <c r="H4" s="41"/>
      <c r="I4" s="36" t="s">
        <v>9</v>
      </c>
      <c r="J4" s="35"/>
      <c r="K4" s="37" t="s">
        <v>10</v>
      </c>
      <c r="L4" s="38"/>
      <c r="M4" s="37" t="s">
        <v>0</v>
      </c>
      <c r="N4" s="39"/>
      <c r="O4" s="11"/>
      <c r="P4" s="11"/>
      <c r="Q4" s="11"/>
      <c r="R4" s="11"/>
      <c r="S4" s="11"/>
      <c r="T4" s="11"/>
      <c r="U4" s="11"/>
    </row>
    <row r="5" spans="1:21" s="12" customFormat="1" ht="29.25" customHeight="1">
      <c r="A5" s="24"/>
      <c r="B5" s="24" t="s">
        <v>11</v>
      </c>
      <c r="C5" s="24" t="s">
        <v>15</v>
      </c>
      <c r="D5" s="17"/>
      <c r="E5" s="25"/>
      <c r="F5" s="17"/>
      <c r="G5" s="24" t="s">
        <v>11</v>
      </c>
      <c r="H5" s="24" t="s">
        <v>15</v>
      </c>
      <c r="I5" s="24" t="s">
        <v>11</v>
      </c>
      <c r="J5" s="24" t="s">
        <v>15</v>
      </c>
      <c r="K5" s="24" t="s">
        <v>11</v>
      </c>
      <c r="L5" s="24" t="s">
        <v>15</v>
      </c>
      <c r="M5" s="24" t="s">
        <v>11</v>
      </c>
      <c r="N5" s="24" t="s">
        <v>15</v>
      </c>
      <c r="O5" s="11"/>
      <c r="P5" s="11"/>
      <c r="Q5" s="11"/>
      <c r="R5" s="11"/>
      <c r="S5" s="11"/>
      <c r="T5" s="11"/>
      <c r="U5" s="11"/>
    </row>
    <row r="6" spans="1:21" s="2" customFormat="1" ht="14.25" customHeight="1" thickBot="1">
      <c r="A6" s="28">
        <v>1</v>
      </c>
      <c r="B6" s="18">
        <v>2</v>
      </c>
      <c r="C6" s="18">
        <v>3</v>
      </c>
      <c r="D6" s="18">
        <v>3</v>
      </c>
      <c r="E6" s="18">
        <v>5</v>
      </c>
      <c r="F6" s="18">
        <v>6</v>
      </c>
      <c r="G6" s="18">
        <v>4</v>
      </c>
      <c r="H6" s="18">
        <v>5</v>
      </c>
      <c r="I6" s="18">
        <v>6</v>
      </c>
      <c r="J6" s="18">
        <v>7</v>
      </c>
      <c r="K6" s="18">
        <v>8</v>
      </c>
      <c r="L6" s="18">
        <v>9</v>
      </c>
      <c r="M6" s="18">
        <v>10</v>
      </c>
      <c r="N6" s="26">
        <v>11</v>
      </c>
      <c r="O6" s="4"/>
      <c r="P6" s="4"/>
      <c r="Q6" s="4"/>
      <c r="R6" s="4"/>
      <c r="S6" s="4"/>
      <c r="T6" s="4"/>
      <c r="U6" s="4"/>
    </row>
    <row r="7" spans="1:21" ht="16.5" thickBot="1">
      <c r="A7" s="31" t="s">
        <v>3</v>
      </c>
      <c r="B7" s="18">
        <v>0</v>
      </c>
      <c r="C7" s="18">
        <v>0</v>
      </c>
      <c r="D7" s="19" t="e">
        <f>#REF!</f>
        <v>#REF!</v>
      </c>
      <c r="E7" s="19" t="e">
        <f>#REF!</f>
        <v>#REF!</v>
      </c>
      <c r="F7" s="19" t="e">
        <f>#REF!</f>
        <v>#REF!</v>
      </c>
      <c r="G7" s="20">
        <v>4427950</v>
      </c>
      <c r="H7" s="19"/>
      <c r="I7" s="20">
        <v>6600</v>
      </c>
      <c r="J7" s="20">
        <v>6600</v>
      </c>
      <c r="K7" s="23">
        <v>1093716</v>
      </c>
      <c r="L7" s="23">
        <v>1093716</v>
      </c>
      <c r="M7" s="23">
        <f>SUM(K7,I7,B7,G7)</f>
        <v>5528266</v>
      </c>
      <c r="N7" s="23">
        <f>SUM(L7,J7,C7,H7)</f>
        <v>1100316</v>
      </c>
    </row>
    <row r="8" spans="1:21" ht="15.75">
      <c r="A8" s="27" t="s">
        <v>1</v>
      </c>
      <c r="B8" s="23">
        <v>786500</v>
      </c>
      <c r="C8" s="23">
        <v>786500</v>
      </c>
      <c r="D8" s="18" t="e">
        <f>#REF!</f>
        <v>#REF!</v>
      </c>
      <c r="E8" s="18" t="e">
        <f>#REF!</f>
        <v>#REF!</v>
      </c>
      <c r="F8" s="18" t="e">
        <f>#REF!</f>
        <v>#REF!</v>
      </c>
      <c r="G8" s="18"/>
      <c r="H8" s="18"/>
      <c r="I8" s="23">
        <v>600</v>
      </c>
      <c r="J8" s="23">
        <v>600</v>
      </c>
      <c r="K8" s="23">
        <v>82992</v>
      </c>
      <c r="L8" s="23">
        <v>82992</v>
      </c>
      <c r="M8" s="23">
        <f>SUM(K8,I8,B8)</f>
        <v>870092</v>
      </c>
      <c r="N8" s="23">
        <f>SUM(L8,J8,C8)</f>
        <v>870092</v>
      </c>
    </row>
    <row r="9" spans="1:21" ht="15.75">
      <c r="A9" s="27" t="s">
        <v>2</v>
      </c>
      <c r="B9" s="23">
        <v>1031500</v>
      </c>
      <c r="C9" s="23">
        <v>1031500</v>
      </c>
      <c r="D9" s="18" t="e">
        <f>#REF!</f>
        <v>#REF!</v>
      </c>
      <c r="E9" s="18" t="e">
        <f>#REF!</f>
        <v>#REF!</v>
      </c>
      <c r="F9" s="18" t="e">
        <f>#REF!</f>
        <v>#REF!</v>
      </c>
      <c r="G9" s="18"/>
      <c r="H9" s="18"/>
      <c r="I9" s="23">
        <v>1600</v>
      </c>
      <c r="J9" s="23">
        <v>1600</v>
      </c>
      <c r="K9" s="23">
        <v>279210</v>
      </c>
      <c r="L9" s="23">
        <v>279210</v>
      </c>
      <c r="M9" s="23">
        <f>SUM(K9,I9,B9)</f>
        <v>1312310</v>
      </c>
      <c r="N9" s="23">
        <f>SUM(L9,J9,C9)</f>
        <v>1312310</v>
      </c>
    </row>
    <row r="10" spans="1:21" ht="15.75">
      <c r="A10" s="27" t="s">
        <v>6</v>
      </c>
      <c r="B10" s="18"/>
      <c r="C10" s="23"/>
      <c r="D10" s="19"/>
      <c r="E10" s="20"/>
      <c r="F10" s="20"/>
      <c r="G10" s="20"/>
      <c r="H10" s="20"/>
      <c r="I10" s="20"/>
      <c r="J10" s="20"/>
      <c r="K10" s="21"/>
      <c r="L10" s="21"/>
      <c r="M10" s="23">
        <f>SUM(K10,I10,B10)</f>
        <v>0</v>
      </c>
      <c r="N10" s="23">
        <f>SUM(L10,J10,C10)</f>
        <v>0</v>
      </c>
    </row>
    <row r="11" spans="1:21" ht="15.75">
      <c r="A11" s="27" t="s">
        <v>4</v>
      </c>
      <c r="B11" s="23">
        <f t="shared" ref="B11" si="0">SUM(B7:B10)</f>
        <v>1818000</v>
      </c>
      <c r="C11" s="23">
        <f t="shared" ref="C11:N11" si="1">SUM(C7:C10)</f>
        <v>1818000</v>
      </c>
      <c r="D11" s="22" t="e">
        <f t="shared" si="1"/>
        <v>#REF!</v>
      </c>
      <c r="E11" s="22" t="e">
        <f t="shared" si="1"/>
        <v>#REF!</v>
      </c>
      <c r="F11" s="22" t="e">
        <f t="shared" si="1"/>
        <v>#REF!</v>
      </c>
      <c r="G11" s="23">
        <f t="shared" si="1"/>
        <v>4427950</v>
      </c>
      <c r="H11" s="23">
        <f t="shared" si="1"/>
        <v>0</v>
      </c>
      <c r="I11" s="23">
        <f>SUM(I7:I10)</f>
        <v>8800</v>
      </c>
      <c r="J11" s="23">
        <f>SUM(J7:J10)</f>
        <v>8800</v>
      </c>
      <c r="K11" s="23">
        <f t="shared" ref="K11" si="2">SUM(K7:K10)</f>
        <v>1455918</v>
      </c>
      <c r="L11" s="23">
        <f t="shared" si="1"/>
        <v>1455918</v>
      </c>
      <c r="M11" s="23">
        <f t="shared" ref="M11" si="3">SUM(M7:M10)</f>
        <v>7710668</v>
      </c>
      <c r="N11" s="23">
        <f t="shared" si="1"/>
        <v>3282718</v>
      </c>
    </row>
    <row r="12" spans="1:21">
      <c r="A12" s="5"/>
      <c r="B12" s="5"/>
      <c r="C12" s="6"/>
      <c r="D12" s="10"/>
      <c r="E12" s="10"/>
      <c r="F12" s="10"/>
      <c r="G12" s="10"/>
      <c r="H12" s="10"/>
      <c r="I12" s="10"/>
      <c r="J12" s="10"/>
      <c r="K12" s="10"/>
      <c r="L12" s="8"/>
      <c r="M12" s="8"/>
      <c r="N12" s="6"/>
    </row>
    <row r="13" spans="1:21">
      <c r="A13" s="5"/>
      <c r="B13" s="5"/>
      <c r="C13" s="6"/>
      <c r="D13" s="10"/>
      <c r="E13" s="10"/>
      <c r="F13" s="10"/>
      <c r="G13" s="10"/>
      <c r="H13" s="10"/>
      <c r="I13" s="10"/>
      <c r="J13" s="10"/>
      <c r="K13" s="10"/>
      <c r="L13" s="8"/>
      <c r="M13" s="8"/>
      <c r="N13" s="6"/>
    </row>
    <row r="14" spans="1:21">
      <c r="A14" s="5"/>
      <c r="B14" s="5"/>
      <c r="C14" s="6"/>
      <c r="D14" s="7"/>
      <c r="E14" s="7"/>
      <c r="F14" s="7"/>
      <c r="G14" s="7"/>
      <c r="H14" s="7"/>
      <c r="I14" s="7"/>
      <c r="J14" s="7"/>
      <c r="K14" s="7"/>
      <c r="L14" s="8"/>
      <c r="M14" s="8"/>
      <c r="N14" s="6"/>
    </row>
    <row r="15" spans="1:21">
      <c r="A15" s="5"/>
      <c r="B15" s="5"/>
      <c r="C15" s="6"/>
      <c r="D15" s="7"/>
      <c r="E15" s="7"/>
      <c r="F15" s="7"/>
      <c r="G15" s="7"/>
      <c r="H15" s="7"/>
      <c r="I15" s="7"/>
      <c r="J15" s="7"/>
      <c r="K15" s="7"/>
      <c r="L15" s="8"/>
      <c r="M15" s="8"/>
      <c r="N15" s="6"/>
    </row>
  </sheetData>
  <mergeCells count="7">
    <mergeCell ref="L1:N1"/>
    <mergeCell ref="A2:N2"/>
    <mergeCell ref="B4:C4"/>
    <mergeCell ref="I4:J4"/>
    <mergeCell ref="K4:L4"/>
    <mergeCell ref="M4:N4"/>
    <mergeCell ref="G4:H4"/>
  </mergeCells>
  <phoneticPr fontId="0" type="noConversion"/>
  <printOptions horizontalCentered="1"/>
  <pageMargins left="0.11811023622047245" right="0.11811023622047245" top="0.39370078740157483" bottom="0.39370078740157483" header="0.39370078740157483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12</vt:lpstr>
      <vt:lpstr>Лист1</vt:lpstr>
      <vt:lpstr>'Прил 12'!Область_печати</vt:lpstr>
    </vt:vector>
  </TitlesOfParts>
  <Company>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FO_SERVER</cp:lastModifiedBy>
  <cp:lastPrinted>2023-09-12T10:19:31Z</cp:lastPrinted>
  <dcterms:created xsi:type="dcterms:W3CDTF">2008-09-30T06:22:50Z</dcterms:created>
  <dcterms:modified xsi:type="dcterms:W3CDTF">2023-09-12T10:24:20Z</dcterms:modified>
</cp:coreProperties>
</file>